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ske\Desktop\Munkafuzetek\"/>
    </mc:Choice>
  </mc:AlternateContent>
  <xr:revisionPtr revIDLastSave="0" documentId="8_{4FB68C86-ADFF-4BFE-954E-D31A48B6D24E}" xr6:coauthVersionLast="47" xr6:coauthVersionMax="47" xr10:uidLastSave="{00000000-0000-0000-0000-000000000000}"/>
  <bookViews>
    <workbookView xWindow="-108" yWindow="-108" windowWidth="23256" windowHeight="12456" xr2:uid="{7C43F365-85D9-4CF7-98A6-66613C2E423E}"/>
  </bookViews>
  <sheets>
    <sheet name="Január" sheetId="1" r:id="rId1"/>
    <sheet name="Február" sheetId="2" r:id="rId2"/>
    <sheet name="Összesítő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2" l="1"/>
  <c r="D24" i="2" s="1"/>
  <c r="C23" i="2"/>
  <c r="D23" i="2" s="1"/>
  <c r="C22" i="2"/>
  <c r="D22" i="2" s="1"/>
  <c r="C21" i="2"/>
  <c r="D21" i="2" s="1"/>
  <c r="C20" i="2"/>
  <c r="D20" i="2" s="1"/>
  <c r="C19" i="2"/>
  <c r="D19" i="2" s="1"/>
  <c r="C18" i="2"/>
  <c r="D18" i="2" s="1"/>
  <c r="C17" i="2"/>
  <c r="D17" i="2" s="1"/>
  <c r="C16" i="2"/>
  <c r="D16" i="2" s="1"/>
  <c r="C15" i="2"/>
  <c r="D15" i="2" s="1"/>
  <c r="C14" i="2"/>
  <c r="D14" i="2" s="1"/>
  <c r="C13" i="2"/>
  <c r="D13" i="2" s="1"/>
  <c r="C12" i="2"/>
  <c r="D12" i="2" s="1"/>
  <c r="C11" i="2"/>
  <c r="D11" i="2" s="1"/>
  <c r="C10" i="2"/>
  <c r="D10" i="2" s="1"/>
  <c r="C9" i="2"/>
  <c r="D9" i="2" s="1"/>
  <c r="C8" i="2"/>
  <c r="D8" i="2" s="1"/>
  <c r="C7" i="2"/>
  <c r="D7" i="2" s="1"/>
  <c r="C6" i="2"/>
  <c r="D6" i="2" s="1"/>
  <c r="C5" i="2"/>
  <c r="D5" i="2" s="1"/>
  <c r="C4" i="2"/>
  <c r="D4" i="2" s="1"/>
  <c r="C3" i="2"/>
  <c r="D3" i="2" s="1"/>
  <c r="C2" i="2"/>
  <c r="D2" i="2" s="1"/>
  <c r="L2" i="1"/>
  <c r="M2" i="1"/>
  <c r="N2" i="1"/>
  <c r="O2" i="1"/>
  <c r="L3" i="1"/>
  <c r="M3" i="1"/>
  <c r="N3" i="1"/>
  <c r="O3" i="1"/>
  <c r="L4" i="1"/>
  <c r="M4" i="1"/>
  <c r="N4" i="1"/>
  <c r="O4" i="1"/>
  <c r="L5" i="1"/>
  <c r="M5" i="1"/>
  <c r="N5" i="1"/>
  <c r="O5" i="1"/>
  <c r="L6" i="1"/>
  <c r="M6" i="1"/>
  <c r="N6" i="1"/>
  <c r="O6" i="1"/>
  <c r="L7" i="1"/>
  <c r="M7" i="1"/>
  <c r="N7" i="1"/>
  <c r="O7" i="1"/>
  <c r="L8" i="1"/>
  <c r="M8" i="1"/>
  <c r="N8" i="1"/>
  <c r="O8" i="1"/>
  <c r="L9" i="1"/>
  <c r="M9" i="1"/>
  <c r="N9" i="1"/>
  <c r="O9" i="1"/>
  <c r="L10" i="1"/>
  <c r="M10" i="1"/>
  <c r="N10" i="1"/>
  <c r="O10" i="1"/>
  <c r="L11" i="1"/>
  <c r="M11" i="1"/>
  <c r="N11" i="1"/>
  <c r="O11" i="1"/>
  <c r="L12" i="1"/>
  <c r="M12" i="1"/>
  <c r="N12" i="1"/>
  <c r="O12" i="1"/>
  <c r="L13" i="1"/>
  <c r="M13" i="1"/>
  <c r="N13" i="1"/>
  <c r="O13" i="1"/>
  <c r="L14" i="1"/>
  <c r="M14" i="1"/>
  <c r="N14" i="1"/>
  <c r="O14" i="1"/>
  <c r="L15" i="1"/>
  <c r="M15" i="1"/>
  <c r="N15" i="1"/>
  <c r="O15" i="1"/>
  <c r="L16" i="1"/>
  <c r="M16" i="1"/>
  <c r="N16" i="1"/>
  <c r="O16" i="1"/>
  <c r="L17" i="1"/>
  <c r="M17" i="1"/>
  <c r="N17" i="1"/>
  <c r="O17" i="1"/>
  <c r="L18" i="1"/>
  <c r="M18" i="1"/>
  <c r="N18" i="1"/>
  <c r="O18" i="1"/>
  <c r="L19" i="1"/>
  <c r="M19" i="1"/>
  <c r="N19" i="1"/>
  <c r="O19" i="1"/>
  <c r="L20" i="1"/>
  <c r="M20" i="1"/>
  <c r="N20" i="1"/>
  <c r="O20" i="1"/>
  <c r="L21" i="1"/>
  <c r="M21" i="1"/>
  <c r="N21" i="1"/>
  <c r="O21" i="1"/>
  <c r="L22" i="1"/>
  <c r="M22" i="1"/>
  <c r="N22" i="1"/>
  <c r="O22" i="1"/>
  <c r="L23" i="1"/>
  <c r="M23" i="1"/>
  <c r="N23" i="1"/>
  <c r="O23" i="1"/>
  <c r="L24" i="1"/>
  <c r="M24" i="1"/>
  <c r="N24" i="1"/>
  <c r="O24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3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" i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" i="1"/>
  <c r="N24" i="2"/>
  <c r="O24" i="2"/>
  <c r="M24" i="2"/>
  <c r="K24" i="2"/>
  <c r="L24" i="2"/>
  <c r="E24" i="2"/>
  <c r="E23" i="2"/>
  <c r="K23" i="2"/>
  <c r="L23" i="2"/>
  <c r="M23" i="2"/>
  <c r="N23" i="2"/>
  <c r="O23" i="2"/>
  <c r="E22" i="2"/>
  <c r="K22" i="2"/>
  <c r="L22" i="2"/>
  <c r="M22" i="2"/>
  <c r="N22" i="2"/>
  <c r="O22" i="2"/>
  <c r="E21" i="2"/>
  <c r="K21" i="2"/>
  <c r="L21" i="2"/>
  <c r="M21" i="2"/>
  <c r="N21" i="2"/>
  <c r="O21" i="2"/>
  <c r="E20" i="2"/>
  <c r="K20" i="2"/>
  <c r="L20" i="2"/>
  <c r="M20" i="2"/>
  <c r="N20" i="2"/>
  <c r="O20" i="2"/>
  <c r="E19" i="2"/>
  <c r="K19" i="2"/>
  <c r="L19" i="2"/>
  <c r="M19" i="2"/>
  <c r="N19" i="2"/>
  <c r="O19" i="2"/>
  <c r="E18" i="2"/>
  <c r="K18" i="2"/>
  <c r="L18" i="2"/>
  <c r="M18" i="2"/>
  <c r="N18" i="2"/>
  <c r="O18" i="2"/>
  <c r="E17" i="2"/>
  <c r="K17" i="2"/>
  <c r="L17" i="2"/>
  <c r="M17" i="2"/>
  <c r="N17" i="2"/>
  <c r="O17" i="2"/>
  <c r="E16" i="2"/>
  <c r="K16" i="2"/>
  <c r="L16" i="2"/>
  <c r="M16" i="2"/>
  <c r="N16" i="2"/>
  <c r="O16" i="2"/>
  <c r="E15" i="2"/>
  <c r="K15" i="2"/>
  <c r="L15" i="2"/>
  <c r="M15" i="2"/>
  <c r="N15" i="2"/>
  <c r="O15" i="2"/>
  <c r="E14" i="2"/>
  <c r="K14" i="2"/>
  <c r="L14" i="2"/>
  <c r="M14" i="2"/>
  <c r="N14" i="2"/>
  <c r="O14" i="2"/>
  <c r="E13" i="2"/>
  <c r="K13" i="2"/>
  <c r="L13" i="2"/>
  <c r="M13" i="2"/>
  <c r="N13" i="2"/>
  <c r="O13" i="2"/>
  <c r="E12" i="2"/>
  <c r="K12" i="2"/>
  <c r="L12" i="2"/>
  <c r="M12" i="2"/>
  <c r="N12" i="2"/>
  <c r="O12" i="2"/>
  <c r="E11" i="2"/>
  <c r="K11" i="2"/>
  <c r="L11" i="2"/>
  <c r="M11" i="2"/>
  <c r="N11" i="2"/>
  <c r="O11" i="2"/>
  <c r="E10" i="2"/>
  <c r="K10" i="2"/>
  <c r="L10" i="2"/>
  <c r="M10" i="2"/>
  <c r="N10" i="2"/>
  <c r="O10" i="2"/>
  <c r="E9" i="2"/>
  <c r="K9" i="2"/>
  <c r="L9" i="2"/>
  <c r="M9" i="2"/>
  <c r="N9" i="2"/>
  <c r="O9" i="2"/>
  <c r="E8" i="2"/>
  <c r="K8" i="2"/>
  <c r="M8" i="2"/>
  <c r="N8" i="2"/>
  <c r="O8" i="2"/>
  <c r="L8" i="2"/>
  <c r="E7" i="2"/>
  <c r="K7" i="2"/>
  <c r="L7" i="2"/>
  <c r="M7" i="2"/>
  <c r="N7" i="2"/>
  <c r="O7" i="2"/>
  <c r="E6" i="2"/>
  <c r="K6" i="2"/>
  <c r="L6" i="2"/>
  <c r="M6" i="2"/>
  <c r="O6" i="2"/>
  <c r="N6" i="2"/>
  <c r="L5" i="2"/>
  <c r="E5" i="2"/>
  <c r="O5" i="2"/>
  <c r="K5" i="2"/>
  <c r="N5" i="2"/>
  <c r="M5" i="2"/>
  <c r="E4" i="2"/>
  <c r="K4" i="2"/>
  <c r="L4" i="2"/>
  <c r="M4" i="2"/>
  <c r="N4" i="2"/>
  <c r="O4" i="2"/>
  <c r="N3" i="2"/>
  <c r="E3" i="2"/>
  <c r="L3" i="2"/>
  <c r="O3" i="2"/>
  <c r="M3" i="2"/>
  <c r="K3" i="2"/>
  <c r="L2" i="2"/>
  <c r="N2" i="2"/>
  <c r="E2" i="2"/>
  <c r="K2" i="2"/>
  <c r="O2" i="2"/>
  <c r="M2" i="2"/>
</calcChain>
</file>

<file path=xl/sharedStrings.xml><?xml version="1.0" encoding="utf-8"?>
<sst xmlns="http://schemas.openxmlformats.org/spreadsheetml/2006/main" count="17" uniqueCount="9">
  <si>
    <t>Termékkód</t>
  </si>
  <si>
    <t>Nettó ár</t>
  </si>
  <si>
    <t>ÁFA</t>
  </si>
  <si>
    <t>Bruttó ár</t>
  </si>
  <si>
    <t>EUR/HUF árfolyam:</t>
  </si>
  <si>
    <t>Bruttó ár [EUR]</t>
  </si>
  <si>
    <t>Mennyiség:</t>
  </si>
  <si>
    <t>Ár január</t>
  </si>
  <si>
    <t>Ár február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</si>
</sst>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Ft&quot;_-;\-* #,##0.00\ &quot;Ft&quot;_-;_-* &quot;-&quot;??\ &quot;Ft&quot;_-;_-@_-"/>
    <numFmt numFmtId="164" formatCode="_-* #,##0\ &quot;Ft&quot;_-;\-* #,##0\ &quot;Ft&quot;_-;_-* &quot;-&quot;??\ &quot;Ft&quot;_-;_-@_-"/>
    <numFmt numFmtId="165" formatCode="_-* #,##0.00\ [$€-1]_-;\-* #,##0.00\ [$€-1]_-;_-* &quot;-&quot;??\ [$€-1]_-;_-@_-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  <xf numFmtId="0" fontId="2" fillId="0" borderId="0" xfId="0" applyFont="1" applyAlignment="1">
      <alignment horizontal="center" vertical="center"/>
    </xf>
  </cellXfs>
  <cellStyles count="2">
    <cellStyle name="Normál" xfId="0" builtinId="0"/>
    <cellStyle name="Pénznem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A3374-3F31-4E1E-BAA8-4F2A0A785F9D}">
  <dimension ref="A1:O24"/>
  <sheetViews>
    <sheetView tabSelected="1" workbookViewId="0">
      <selection activeCell="E3" sqref="E3"/>
    </sheetView>
  </sheetViews>
  <sheetFormatPr defaultRowHeight="14.4" x14ac:dyDescent="0.3"/>
  <cols>
    <col min="1" max="1" width="9.88671875" bestFit="1" customWidth="1"/>
    <col min="2" max="3" width="13.21875" bestFit="1" customWidth="1"/>
    <col min="4" max="4" width="9.5546875" bestFit="1" customWidth="1"/>
    <col min="5" max="5" width="15" bestFit="1" customWidth="1"/>
    <col min="7" max="7" width="16" bestFit="1" customWidth="1"/>
    <col min="10" max="10" width="10" bestFit="1" customWidth="1"/>
    <col min="11" max="11" width="9.5546875" bestFit="1" customWidth="1"/>
    <col min="12" max="13" width="11.88671875" bestFit="1" customWidth="1"/>
    <col min="14" max="15" width="12.88671875" bestFit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  <c r="G1" t="s">
        <v>4</v>
      </c>
      <c r="J1" t="s">
        <v>6</v>
      </c>
      <c r="K1">
        <v>1</v>
      </c>
      <c r="L1">
        <v>50</v>
      </c>
      <c r="M1">
        <v>100</v>
      </c>
      <c r="N1">
        <v>500</v>
      </c>
      <c r="O1">
        <v>1000</v>
      </c>
    </row>
    <row r="2" spans="1:15" x14ac:dyDescent="0.3">
      <c r="A2">
        <v>1000172</v>
      </c>
      <c r="B2" s="1">
        <v>2324</v>
      </c>
      <c r="C2" s="1">
        <f>B2*0.27</f>
        <v>627.48</v>
      </c>
      <c r="D2" s="2">
        <f>B2+C2</f>
        <v>2951.48</v>
      </c>
      <c r="E2" s="3">
        <f>$H$1*D2</f>
        <v>0</v>
      </c>
      <c r="K2" s="2">
        <f>K$1*$D2</f>
        <v>2951.48</v>
      </c>
      <c r="L2" s="2">
        <f t="shared" ref="L2:O2" si="0">L$1*$D2</f>
        <v>147574</v>
      </c>
      <c r="M2" s="2">
        <f t="shared" si="0"/>
        <v>295148</v>
      </c>
      <c r="N2" s="2">
        <f t="shared" si="0"/>
        <v>1475740</v>
      </c>
      <c r="O2" s="2">
        <f t="shared" si="0"/>
        <v>2951480</v>
      </c>
    </row>
    <row r="3" spans="1:15" x14ac:dyDescent="0.3">
      <c r="A3">
        <v>1000485</v>
      </c>
      <c r="B3" s="1">
        <v>39493</v>
      </c>
      <c r="C3" s="1">
        <f t="shared" ref="C3:C24" si="1">B3*0.27</f>
        <v>10663.11</v>
      </c>
      <c r="D3" s="2">
        <f>B3+C3</f>
        <v>50156.11</v>
      </c>
      <c r="E3" s="3">
        <f t="shared" ref="E3:E24" si="2">$H$1*D3</f>
        <v>0</v>
      </c>
      <c r="K3" s="2">
        <f t="shared" ref="K3:O24" si="3">K$1*$D3</f>
        <v>50156.11</v>
      </c>
      <c r="L3" s="2">
        <f t="shared" si="3"/>
        <v>2507805.5</v>
      </c>
      <c r="M3" s="2">
        <f t="shared" si="3"/>
        <v>5015611</v>
      </c>
      <c r="N3" s="2">
        <f t="shared" si="3"/>
        <v>25078055</v>
      </c>
      <c r="O3" s="2">
        <f t="shared" si="3"/>
        <v>50156110</v>
      </c>
    </row>
    <row r="4" spans="1:15" x14ac:dyDescent="0.3">
      <c r="A4">
        <v>1000961</v>
      </c>
      <c r="B4" s="1">
        <v>22688</v>
      </c>
      <c r="C4" s="1">
        <f t="shared" si="1"/>
        <v>6125.76</v>
      </c>
      <c r="D4" s="2">
        <f t="shared" ref="D4:D24" si="4">B4+C4</f>
        <v>28813.760000000002</v>
      </c>
      <c r="E4" s="3">
        <f t="shared" si="2"/>
        <v>0</v>
      </c>
      <c r="K4" s="2">
        <f t="shared" si="3"/>
        <v>28813.760000000002</v>
      </c>
      <c r="L4" s="2">
        <f t="shared" si="3"/>
        <v>1440688</v>
      </c>
      <c r="M4" s="2">
        <f t="shared" si="3"/>
        <v>2881376</v>
      </c>
      <c r="N4" s="2">
        <f t="shared" si="3"/>
        <v>14406880.000000002</v>
      </c>
      <c r="O4" s="2">
        <f t="shared" si="3"/>
        <v>28813760.000000004</v>
      </c>
    </row>
    <row r="5" spans="1:15" x14ac:dyDescent="0.3">
      <c r="A5">
        <v>1000029</v>
      </c>
      <c r="B5" s="1">
        <v>29409</v>
      </c>
      <c r="C5" s="1">
        <f t="shared" si="1"/>
        <v>7940.43</v>
      </c>
      <c r="D5" s="2">
        <f t="shared" si="4"/>
        <v>37349.43</v>
      </c>
      <c r="E5" s="3">
        <f t="shared" si="2"/>
        <v>0</v>
      </c>
      <c r="K5" s="2">
        <f t="shared" si="3"/>
        <v>37349.43</v>
      </c>
      <c r="L5" s="2">
        <f t="shared" si="3"/>
        <v>1867471.5</v>
      </c>
      <c r="M5" s="2">
        <f t="shared" si="3"/>
        <v>3734943</v>
      </c>
      <c r="N5" s="2">
        <f t="shared" si="3"/>
        <v>18674715</v>
      </c>
      <c r="O5" s="2">
        <f t="shared" si="3"/>
        <v>37349430</v>
      </c>
    </row>
    <row r="6" spans="1:15" x14ac:dyDescent="0.3">
      <c r="A6">
        <v>1000366</v>
      </c>
      <c r="B6" s="1">
        <v>6905</v>
      </c>
      <c r="C6" s="1">
        <f t="shared" si="1"/>
        <v>1864.3500000000001</v>
      </c>
      <c r="D6" s="2">
        <f t="shared" si="4"/>
        <v>8769.35</v>
      </c>
      <c r="E6" s="3">
        <f t="shared" si="2"/>
        <v>0</v>
      </c>
      <c r="K6" s="2">
        <f t="shared" si="3"/>
        <v>8769.35</v>
      </c>
      <c r="L6" s="2">
        <f t="shared" si="3"/>
        <v>438467.5</v>
      </c>
      <c r="M6" s="2">
        <f t="shared" si="3"/>
        <v>876935</v>
      </c>
      <c r="N6" s="2">
        <f t="shared" si="3"/>
        <v>4384675</v>
      </c>
      <c r="O6" s="2">
        <f t="shared" si="3"/>
        <v>8769350</v>
      </c>
    </row>
    <row r="7" spans="1:15" x14ac:dyDescent="0.3">
      <c r="A7">
        <v>1000652</v>
      </c>
      <c r="B7" s="1">
        <v>31411</v>
      </c>
      <c r="C7" s="1">
        <f t="shared" si="1"/>
        <v>8480.9700000000012</v>
      </c>
      <c r="D7" s="2">
        <f t="shared" si="4"/>
        <v>39891.97</v>
      </c>
      <c r="E7" s="3">
        <f t="shared" si="2"/>
        <v>0</v>
      </c>
      <c r="K7" s="2">
        <f t="shared" si="3"/>
        <v>39891.97</v>
      </c>
      <c r="L7" s="2">
        <f t="shared" si="3"/>
        <v>1994598.5</v>
      </c>
      <c r="M7" s="2">
        <f t="shared" si="3"/>
        <v>3989197</v>
      </c>
      <c r="N7" s="2">
        <f t="shared" si="3"/>
        <v>19945985</v>
      </c>
      <c r="O7" s="2">
        <f t="shared" si="3"/>
        <v>39891970</v>
      </c>
    </row>
    <row r="8" spans="1:15" x14ac:dyDescent="0.3">
      <c r="A8">
        <v>1000512</v>
      </c>
      <c r="B8" s="1">
        <v>19065</v>
      </c>
      <c r="C8" s="1">
        <f t="shared" si="1"/>
        <v>5147.55</v>
      </c>
      <c r="D8" s="2">
        <f t="shared" si="4"/>
        <v>24212.55</v>
      </c>
      <c r="E8" s="3">
        <f t="shared" si="2"/>
        <v>0</v>
      </c>
      <c r="K8" s="2">
        <f t="shared" si="3"/>
        <v>24212.55</v>
      </c>
      <c r="L8" s="2">
        <f t="shared" si="3"/>
        <v>1210627.5</v>
      </c>
      <c r="M8" s="2">
        <f t="shared" si="3"/>
        <v>2421255</v>
      </c>
      <c r="N8" s="2">
        <f t="shared" si="3"/>
        <v>12106275</v>
      </c>
      <c r="O8" s="2">
        <f t="shared" si="3"/>
        <v>24212550</v>
      </c>
    </row>
    <row r="9" spans="1:15" x14ac:dyDescent="0.3">
      <c r="A9">
        <v>1000940</v>
      </c>
      <c r="B9" s="1">
        <v>24346</v>
      </c>
      <c r="C9" s="1">
        <f t="shared" si="1"/>
        <v>6573.42</v>
      </c>
      <c r="D9" s="2">
        <f t="shared" si="4"/>
        <v>30919.42</v>
      </c>
      <c r="E9" s="3">
        <f t="shared" si="2"/>
        <v>0</v>
      </c>
      <c r="K9" s="2">
        <f t="shared" si="3"/>
        <v>30919.42</v>
      </c>
      <c r="L9" s="2">
        <f t="shared" si="3"/>
        <v>1545971</v>
      </c>
      <c r="M9" s="2">
        <f t="shared" si="3"/>
        <v>3091942</v>
      </c>
      <c r="N9" s="2">
        <f t="shared" si="3"/>
        <v>15459710</v>
      </c>
      <c r="O9" s="2">
        <f t="shared" si="3"/>
        <v>30919420</v>
      </c>
    </row>
    <row r="10" spans="1:15" x14ac:dyDescent="0.3">
      <c r="A10">
        <v>1000999</v>
      </c>
      <c r="B10" s="1">
        <v>38074</v>
      </c>
      <c r="C10" s="1">
        <f t="shared" si="1"/>
        <v>10279.980000000001</v>
      </c>
      <c r="D10" s="2">
        <f t="shared" si="4"/>
        <v>48353.98</v>
      </c>
      <c r="E10" s="3">
        <f t="shared" si="2"/>
        <v>0</v>
      </c>
      <c r="K10" s="2">
        <f t="shared" si="3"/>
        <v>48353.98</v>
      </c>
      <c r="L10" s="2">
        <f t="shared" si="3"/>
        <v>2417699</v>
      </c>
      <c r="M10" s="2">
        <f t="shared" si="3"/>
        <v>4835398</v>
      </c>
      <c r="N10" s="2">
        <f t="shared" si="3"/>
        <v>24176990</v>
      </c>
      <c r="O10" s="2">
        <f t="shared" si="3"/>
        <v>48353980</v>
      </c>
    </row>
    <row r="11" spans="1:15" x14ac:dyDescent="0.3">
      <c r="A11">
        <v>1000346</v>
      </c>
      <c r="B11" s="1">
        <v>23993</v>
      </c>
      <c r="C11" s="1">
        <f t="shared" si="1"/>
        <v>6478.1100000000006</v>
      </c>
      <c r="D11" s="2">
        <f t="shared" si="4"/>
        <v>30471.11</v>
      </c>
      <c r="E11" s="3">
        <f t="shared" si="2"/>
        <v>0</v>
      </c>
      <c r="K11" s="2">
        <f t="shared" si="3"/>
        <v>30471.11</v>
      </c>
      <c r="L11" s="2">
        <f t="shared" si="3"/>
        <v>1523555.5</v>
      </c>
      <c r="M11" s="2">
        <f t="shared" si="3"/>
        <v>3047111</v>
      </c>
      <c r="N11" s="2">
        <f t="shared" si="3"/>
        <v>15235555</v>
      </c>
      <c r="O11" s="2">
        <f t="shared" si="3"/>
        <v>30471110</v>
      </c>
    </row>
    <row r="12" spans="1:15" x14ac:dyDescent="0.3">
      <c r="A12">
        <v>1000308</v>
      </c>
      <c r="B12" s="1">
        <v>28670</v>
      </c>
      <c r="C12" s="1">
        <f t="shared" si="1"/>
        <v>7740.9000000000005</v>
      </c>
      <c r="D12" s="2">
        <f t="shared" si="4"/>
        <v>36410.9</v>
      </c>
      <c r="E12" s="3">
        <f t="shared" si="2"/>
        <v>0</v>
      </c>
      <c r="K12" s="2">
        <f t="shared" si="3"/>
        <v>36410.9</v>
      </c>
      <c r="L12" s="2">
        <f t="shared" si="3"/>
        <v>1820545</v>
      </c>
      <c r="M12" s="2">
        <f t="shared" si="3"/>
        <v>3641090</v>
      </c>
      <c r="N12" s="2">
        <f t="shared" si="3"/>
        <v>18205450</v>
      </c>
      <c r="O12" s="2">
        <f t="shared" si="3"/>
        <v>36410900</v>
      </c>
    </row>
    <row r="13" spans="1:15" x14ac:dyDescent="0.3">
      <c r="A13">
        <v>1000198</v>
      </c>
      <c r="B13" s="1">
        <v>34373</v>
      </c>
      <c r="C13" s="1">
        <f t="shared" si="1"/>
        <v>9280.7100000000009</v>
      </c>
      <c r="D13" s="2">
        <f t="shared" si="4"/>
        <v>43653.71</v>
      </c>
      <c r="E13" s="3">
        <f t="shared" si="2"/>
        <v>0</v>
      </c>
      <c r="K13" s="2">
        <f t="shared" si="3"/>
        <v>43653.71</v>
      </c>
      <c r="L13" s="2">
        <f t="shared" si="3"/>
        <v>2182685.5</v>
      </c>
      <c r="M13" s="2">
        <f t="shared" si="3"/>
        <v>4365371</v>
      </c>
      <c r="N13" s="2">
        <f t="shared" si="3"/>
        <v>21826855</v>
      </c>
      <c r="O13" s="2">
        <f t="shared" si="3"/>
        <v>43653710</v>
      </c>
    </row>
    <row r="14" spans="1:15" x14ac:dyDescent="0.3">
      <c r="A14">
        <v>1000497</v>
      </c>
      <c r="B14" s="1">
        <v>36054</v>
      </c>
      <c r="C14" s="1">
        <f t="shared" si="1"/>
        <v>9734.58</v>
      </c>
      <c r="D14" s="2">
        <f t="shared" si="4"/>
        <v>45788.58</v>
      </c>
      <c r="E14" s="3">
        <f t="shared" si="2"/>
        <v>0</v>
      </c>
      <c r="K14" s="2">
        <f t="shared" si="3"/>
        <v>45788.58</v>
      </c>
      <c r="L14" s="2">
        <f t="shared" si="3"/>
        <v>2289429</v>
      </c>
      <c r="M14" s="2">
        <f t="shared" si="3"/>
        <v>4578858</v>
      </c>
      <c r="N14" s="2">
        <f t="shared" si="3"/>
        <v>22894290</v>
      </c>
      <c r="O14" s="2">
        <f t="shared" si="3"/>
        <v>45788580</v>
      </c>
    </row>
    <row r="15" spans="1:15" x14ac:dyDescent="0.3">
      <c r="A15">
        <v>1000463</v>
      </c>
      <c r="B15" s="1">
        <v>22296</v>
      </c>
      <c r="C15" s="1">
        <f t="shared" si="1"/>
        <v>6019.92</v>
      </c>
      <c r="D15" s="2">
        <f t="shared" si="4"/>
        <v>28315.919999999998</v>
      </c>
      <c r="E15" s="3">
        <f t="shared" si="2"/>
        <v>0</v>
      </c>
      <c r="K15" s="2">
        <f t="shared" si="3"/>
        <v>28315.919999999998</v>
      </c>
      <c r="L15" s="2">
        <f t="shared" si="3"/>
        <v>1415796</v>
      </c>
      <c r="M15" s="2">
        <f t="shared" si="3"/>
        <v>2831592</v>
      </c>
      <c r="N15" s="2">
        <f t="shared" si="3"/>
        <v>14157960</v>
      </c>
      <c r="O15" s="2">
        <f t="shared" si="3"/>
        <v>28315920</v>
      </c>
    </row>
    <row r="16" spans="1:15" x14ac:dyDescent="0.3">
      <c r="A16">
        <v>1000639</v>
      </c>
      <c r="B16" s="1">
        <v>38759</v>
      </c>
      <c r="C16" s="1">
        <f t="shared" si="1"/>
        <v>10464.93</v>
      </c>
      <c r="D16" s="2">
        <f t="shared" si="4"/>
        <v>49223.93</v>
      </c>
      <c r="E16" s="3">
        <f t="shared" si="2"/>
        <v>0</v>
      </c>
      <c r="K16" s="2">
        <f t="shared" si="3"/>
        <v>49223.93</v>
      </c>
      <c r="L16" s="2">
        <f t="shared" si="3"/>
        <v>2461196.5</v>
      </c>
      <c r="M16" s="2">
        <f t="shared" si="3"/>
        <v>4922393</v>
      </c>
      <c r="N16" s="2">
        <f t="shared" si="3"/>
        <v>24611965</v>
      </c>
      <c r="O16" s="2">
        <f t="shared" si="3"/>
        <v>49223930</v>
      </c>
    </row>
    <row r="17" spans="1:15" x14ac:dyDescent="0.3">
      <c r="A17">
        <v>1000332</v>
      </c>
      <c r="B17" s="1">
        <v>5722</v>
      </c>
      <c r="C17" s="1">
        <f t="shared" si="1"/>
        <v>1544.94</v>
      </c>
      <c r="D17" s="2">
        <f t="shared" si="4"/>
        <v>7266.9400000000005</v>
      </c>
      <c r="E17" s="3">
        <f t="shared" si="2"/>
        <v>0</v>
      </c>
      <c r="K17" s="2">
        <f t="shared" si="3"/>
        <v>7266.9400000000005</v>
      </c>
      <c r="L17" s="2">
        <f t="shared" si="3"/>
        <v>363347</v>
      </c>
      <c r="M17" s="2">
        <f t="shared" si="3"/>
        <v>726694</v>
      </c>
      <c r="N17" s="2">
        <f t="shared" si="3"/>
        <v>3633470.0000000005</v>
      </c>
      <c r="O17" s="2">
        <f t="shared" si="3"/>
        <v>7266940.0000000009</v>
      </c>
    </row>
    <row r="18" spans="1:15" x14ac:dyDescent="0.3">
      <c r="A18">
        <v>1000317</v>
      </c>
      <c r="B18" s="1">
        <v>2410</v>
      </c>
      <c r="C18" s="1">
        <f t="shared" si="1"/>
        <v>650.70000000000005</v>
      </c>
      <c r="D18" s="2">
        <f t="shared" si="4"/>
        <v>3060.7</v>
      </c>
      <c r="E18" s="3">
        <f t="shared" si="2"/>
        <v>0</v>
      </c>
      <c r="K18" s="2">
        <f t="shared" si="3"/>
        <v>3060.7</v>
      </c>
      <c r="L18" s="2">
        <f t="shared" si="3"/>
        <v>153035</v>
      </c>
      <c r="M18" s="2">
        <f t="shared" si="3"/>
        <v>306070</v>
      </c>
      <c r="N18" s="2">
        <f t="shared" si="3"/>
        <v>1530350</v>
      </c>
      <c r="O18" s="2">
        <f t="shared" si="3"/>
        <v>3060700</v>
      </c>
    </row>
    <row r="19" spans="1:15" x14ac:dyDescent="0.3">
      <c r="A19">
        <v>1000039</v>
      </c>
      <c r="B19" s="1">
        <v>33817</v>
      </c>
      <c r="C19" s="1">
        <f t="shared" si="1"/>
        <v>9130.59</v>
      </c>
      <c r="D19" s="2">
        <f t="shared" si="4"/>
        <v>42947.59</v>
      </c>
      <c r="E19" s="3">
        <f t="shared" si="2"/>
        <v>0</v>
      </c>
      <c r="K19" s="2">
        <f t="shared" si="3"/>
        <v>42947.59</v>
      </c>
      <c r="L19" s="2">
        <f t="shared" si="3"/>
        <v>2147379.5</v>
      </c>
      <c r="M19" s="2">
        <f t="shared" si="3"/>
        <v>4294759</v>
      </c>
      <c r="N19" s="2">
        <f t="shared" si="3"/>
        <v>21473795</v>
      </c>
      <c r="O19" s="2">
        <f t="shared" si="3"/>
        <v>42947590</v>
      </c>
    </row>
    <row r="20" spans="1:15" x14ac:dyDescent="0.3">
      <c r="A20">
        <v>1000206</v>
      </c>
      <c r="B20" s="1">
        <v>26013</v>
      </c>
      <c r="C20" s="1">
        <f t="shared" si="1"/>
        <v>7023.51</v>
      </c>
      <c r="D20" s="2">
        <f t="shared" si="4"/>
        <v>33036.51</v>
      </c>
      <c r="E20" s="3">
        <f t="shared" si="2"/>
        <v>0</v>
      </c>
      <c r="K20" s="2">
        <f t="shared" si="3"/>
        <v>33036.51</v>
      </c>
      <c r="L20" s="2">
        <f t="shared" si="3"/>
        <v>1651825.5</v>
      </c>
      <c r="M20" s="2">
        <f t="shared" si="3"/>
        <v>3303651</v>
      </c>
      <c r="N20" s="2">
        <f t="shared" si="3"/>
        <v>16518255.000000002</v>
      </c>
      <c r="O20" s="2">
        <f t="shared" si="3"/>
        <v>33036510.000000004</v>
      </c>
    </row>
    <row r="21" spans="1:15" x14ac:dyDescent="0.3">
      <c r="A21">
        <v>1000748</v>
      </c>
      <c r="B21" s="1">
        <v>8683</v>
      </c>
      <c r="C21" s="1">
        <f t="shared" si="1"/>
        <v>2344.4100000000003</v>
      </c>
      <c r="D21" s="2">
        <f t="shared" si="4"/>
        <v>11027.41</v>
      </c>
      <c r="E21" s="3">
        <f t="shared" si="2"/>
        <v>0</v>
      </c>
      <c r="K21" s="2">
        <f t="shared" si="3"/>
        <v>11027.41</v>
      </c>
      <c r="L21" s="2">
        <f t="shared" si="3"/>
        <v>551370.5</v>
      </c>
      <c r="M21" s="2">
        <f t="shared" si="3"/>
        <v>1102741</v>
      </c>
      <c r="N21" s="2">
        <f t="shared" si="3"/>
        <v>5513705</v>
      </c>
      <c r="O21" s="2">
        <f t="shared" si="3"/>
        <v>11027410</v>
      </c>
    </row>
    <row r="22" spans="1:15" x14ac:dyDescent="0.3">
      <c r="A22">
        <v>1000894</v>
      </c>
      <c r="B22" s="1">
        <v>26969</v>
      </c>
      <c r="C22" s="1">
        <f t="shared" si="1"/>
        <v>7281.63</v>
      </c>
      <c r="D22" s="2">
        <f t="shared" si="4"/>
        <v>34250.629999999997</v>
      </c>
      <c r="E22" s="3">
        <f t="shared" si="2"/>
        <v>0</v>
      </c>
      <c r="K22" s="2">
        <f t="shared" si="3"/>
        <v>34250.629999999997</v>
      </c>
      <c r="L22" s="2">
        <f t="shared" si="3"/>
        <v>1712531.4999999998</v>
      </c>
      <c r="M22" s="2">
        <f t="shared" si="3"/>
        <v>3425062.9999999995</v>
      </c>
      <c r="N22" s="2">
        <f t="shared" si="3"/>
        <v>17125315</v>
      </c>
      <c r="O22" s="2">
        <f t="shared" si="3"/>
        <v>34250630</v>
      </c>
    </row>
    <row r="23" spans="1:15" x14ac:dyDescent="0.3">
      <c r="A23">
        <v>1000647</v>
      </c>
      <c r="B23" s="1">
        <v>12133</v>
      </c>
      <c r="C23" s="1">
        <f t="shared" si="1"/>
        <v>3275.9100000000003</v>
      </c>
      <c r="D23" s="2">
        <f t="shared" si="4"/>
        <v>15408.91</v>
      </c>
      <c r="E23" s="3">
        <f t="shared" si="2"/>
        <v>0</v>
      </c>
      <c r="K23" s="2">
        <f t="shared" si="3"/>
        <v>15408.91</v>
      </c>
      <c r="L23" s="2">
        <f t="shared" si="3"/>
        <v>770445.5</v>
      </c>
      <c r="M23" s="2">
        <f t="shared" si="3"/>
        <v>1540891</v>
      </c>
      <c r="N23" s="2">
        <f t="shared" si="3"/>
        <v>7704455</v>
      </c>
      <c r="O23" s="2">
        <f t="shared" si="3"/>
        <v>15408910</v>
      </c>
    </row>
    <row r="24" spans="1:15" x14ac:dyDescent="0.3">
      <c r="A24">
        <v>1000151</v>
      </c>
      <c r="B24" s="1">
        <v>22767</v>
      </c>
      <c r="C24" s="1">
        <f t="shared" si="1"/>
        <v>6147.09</v>
      </c>
      <c r="D24" s="2">
        <f t="shared" si="4"/>
        <v>28914.09</v>
      </c>
      <c r="E24" s="3">
        <f t="shared" si="2"/>
        <v>0</v>
      </c>
      <c r="K24" s="2">
        <f t="shared" si="3"/>
        <v>28914.09</v>
      </c>
      <c r="L24" s="2">
        <f t="shared" si="3"/>
        <v>1445704.5</v>
      </c>
      <c r="M24" s="2">
        <f t="shared" si="3"/>
        <v>2891409</v>
      </c>
      <c r="N24" s="2">
        <f t="shared" si="3"/>
        <v>14457045</v>
      </c>
      <c r="O24" s="2">
        <f t="shared" si="3"/>
        <v>28914090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BCF4F-3387-41CE-B4CF-61A6F263EB40}">
  <dimension ref="A1:O24"/>
  <sheetViews>
    <sheetView workbookViewId="0">
      <selection activeCell="H1" sqref="H1"/>
    </sheetView>
  </sheetViews>
  <sheetFormatPr defaultRowHeight="14.4" x14ac:dyDescent="0.3"/>
  <cols>
    <col min="1" max="1" width="9.88671875" bestFit="1" customWidth="1"/>
    <col min="2" max="3" width="13.21875" bestFit="1" customWidth="1"/>
    <col min="4" max="4" width="9.5546875" bestFit="1" customWidth="1"/>
    <col min="5" max="5" width="15" bestFit="1" customWidth="1"/>
    <col min="7" max="7" width="16" bestFit="1" customWidth="1"/>
    <col min="10" max="10" width="10" bestFit="1" customWidth="1"/>
    <col min="11" max="11" width="9.5546875" bestFit="1" customWidth="1"/>
    <col min="12" max="13" width="11.88671875" bestFit="1" customWidth="1"/>
    <col min="14" max="15" width="12.88671875" bestFit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  <c r="G1" t="s">
        <v>4</v>
      </c>
      <c r="J1" t="s">
        <v>6</v>
      </c>
      <c r="K1">
        <v>1</v>
      </c>
      <c r="L1">
        <v>50</v>
      </c>
      <c r="M1">
        <v>100</v>
      </c>
      <c r="N1">
        <v>500</v>
      </c>
      <c r="O1">
        <v>1000</v>
      </c>
    </row>
    <row r="2" spans="1:15" x14ac:dyDescent="0.3">
      <c r="A2">
        <v>1000172</v>
      </c>
      <c r="B2" s="1">
        <v>2440.2000000000003</v>
      </c>
      <c r="C2" s="1">
        <f t="shared" ref="C2:C24" si="0">B2*0.27</f>
        <v>658.85400000000016</v>
      </c>
      <c r="D2" s="2">
        <f t="shared" ref="D2:D24" si="1">B2+C2</f>
        <v>3099.0540000000005</v>
      </c>
      <c r="E2" s="3">
        <f>$H$1*D2</f>
        <v>0</v>
      </c>
      <c r="K2" s="2">
        <f>K$1*$D2</f>
        <v>3099.0540000000005</v>
      </c>
      <c r="L2" s="2">
        <f t="shared" ref="L2:O2" si="2">L$1*$D2</f>
        <v>154952.70000000004</v>
      </c>
      <c r="M2" s="2">
        <f t="shared" si="2"/>
        <v>309905.40000000008</v>
      </c>
      <c r="N2" s="2">
        <f t="shared" si="2"/>
        <v>1549527.0000000002</v>
      </c>
      <c r="O2" s="2">
        <f t="shared" si="2"/>
        <v>3099054.0000000005</v>
      </c>
    </row>
    <row r="3" spans="1:15" x14ac:dyDescent="0.3">
      <c r="A3">
        <v>1000485</v>
      </c>
      <c r="B3" s="1">
        <v>41467.65</v>
      </c>
      <c r="C3" s="1">
        <f t="shared" si="0"/>
        <v>11196.265500000001</v>
      </c>
      <c r="D3" s="2">
        <f t="shared" si="1"/>
        <v>52663.915500000003</v>
      </c>
      <c r="E3" s="3">
        <f t="shared" ref="E3:E24" si="3">$H$1*D3</f>
        <v>0</v>
      </c>
      <c r="K3" s="2">
        <f t="shared" ref="K3:O24" si="4">K$1*$D3</f>
        <v>52663.915500000003</v>
      </c>
      <c r="L3" s="2">
        <f t="shared" si="4"/>
        <v>2633195.7750000004</v>
      </c>
      <c r="M3" s="2">
        <f t="shared" si="4"/>
        <v>5266391.5500000007</v>
      </c>
      <c r="N3" s="2">
        <f t="shared" si="4"/>
        <v>26331957.75</v>
      </c>
      <c r="O3" s="2">
        <f t="shared" si="4"/>
        <v>52663915.5</v>
      </c>
    </row>
    <row r="4" spans="1:15" x14ac:dyDescent="0.3">
      <c r="A4">
        <v>1000961</v>
      </c>
      <c r="B4" s="1">
        <v>23822.400000000001</v>
      </c>
      <c r="C4" s="1">
        <f t="shared" si="0"/>
        <v>6432.0480000000007</v>
      </c>
      <c r="D4" s="2">
        <f t="shared" si="1"/>
        <v>30254.448000000004</v>
      </c>
      <c r="E4" s="3">
        <f t="shared" si="3"/>
        <v>0</v>
      </c>
      <c r="K4" s="2">
        <f t="shared" si="4"/>
        <v>30254.448000000004</v>
      </c>
      <c r="L4" s="2">
        <f t="shared" si="4"/>
        <v>1512722.4000000001</v>
      </c>
      <c r="M4" s="2">
        <f t="shared" si="4"/>
        <v>3025444.8000000003</v>
      </c>
      <c r="N4" s="2">
        <f t="shared" si="4"/>
        <v>15127224.000000002</v>
      </c>
      <c r="O4" s="2">
        <f t="shared" si="4"/>
        <v>30254448.000000004</v>
      </c>
    </row>
    <row r="5" spans="1:15" x14ac:dyDescent="0.3">
      <c r="A5">
        <v>1000029</v>
      </c>
      <c r="B5" s="1">
        <v>30879.45</v>
      </c>
      <c r="C5" s="1">
        <f t="shared" si="0"/>
        <v>8337.451500000001</v>
      </c>
      <c r="D5" s="2">
        <f t="shared" si="1"/>
        <v>39216.9015</v>
      </c>
      <c r="E5" s="3">
        <f t="shared" si="3"/>
        <v>0</v>
      </c>
      <c r="K5" s="2">
        <f t="shared" si="4"/>
        <v>39216.9015</v>
      </c>
      <c r="L5" s="2">
        <f t="shared" si="4"/>
        <v>1960845.075</v>
      </c>
      <c r="M5" s="2">
        <f t="shared" si="4"/>
        <v>3921690.15</v>
      </c>
      <c r="N5" s="2">
        <f t="shared" si="4"/>
        <v>19608450.75</v>
      </c>
      <c r="O5" s="2">
        <f t="shared" si="4"/>
        <v>39216901.5</v>
      </c>
    </row>
    <row r="6" spans="1:15" x14ac:dyDescent="0.3">
      <c r="A6">
        <v>1000366</v>
      </c>
      <c r="B6" s="1">
        <v>7250.25</v>
      </c>
      <c r="C6" s="1">
        <f t="shared" si="0"/>
        <v>1957.5675000000001</v>
      </c>
      <c r="D6" s="2">
        <f t="shared" si="1"/>
        <v>9207.817500000001</v>
      </c>
      <c r="E6" s="3">
        <f t="shared" si="3"/>
        <v>0</v>
      </c>
      <c r="K6" s="2">
        <f t="shared" si="4"/>
        <v>9207.817500000001</v>
      </c>
      <c r="L6" s="2">
        <f t="shared" si="4"/>
        <v>460390.87500000006</v>
      </c>
      <c r="M6" s="2">
        <f t="shared" si="4"/>
        <v>920781.75000000012</v>
      </c>
      <c r="N6" s="2">
        <f t="shared" si="4"/>
        <v>4603908.7500000009</v>
      </c>
      <c r="O6" s="2">
        <f t="shared" si="4"/>
        <v>9207817.5000000019</v>
      </c>
    </row>
    <row r="7" spans="1:15" x14ac:dyDescent="0.3">
      <c r="A7">
        <v>1000652</v>
      </c>
      <c r="B7" s="1">
        <v>32981.550000000003</v>
      </c>
      <c r="C7" s="1">
        <f t="shared" si="0"/>
        <v>8905.0185000000019</v>
      </c>
      <c r="D7" s="2">
        <f t="shared" si="1"/>
        <v>41886.568500000008</v>
      </c>
      <c r="E7" s="3">
        <f t="shared" si="3"/>
        <v>0</v>
      </c>
      <c r="K7" s="2">
        <f t="shared" si="4"/>
        <v>41886.568500000008</v>
      </c>
      <c r="L7" s="2">
        <f t="shared" si="4"/>
        <v>2094328.4250000005</v>
      </c>
      <c r="M7" s="2">
        <f t="shared" si="4"/>
        <v>4188656.850000001</v>
      </c>
      <c r="N7" s="2">
        <f t="shared" si="4"/>
        <v>20943284.250000004</v>
      </c>
      <c r="O7" s="2">
        <f t="shared" si="4"/>
        <v>41886568.500000007</v>
      </c>
    </row>
    <row r="8" spans="1:15" x14ac:dyDescent="0.3">
      <c r="A8">
        <v>1000512</v>
      </c>
      <c r="B8" s="1">
        <v>20018.25</v>
      </c>
      <c r="C8" s="1">
        <f t="shared" si="0"/>
        <v>5404.9275000000007</v>
      </c>
      <c r="D8" s="2">
        <f t="shared" si="1"/>
        <v>25423.177500000002</v>
      </c>
      <c r="E8" s="3">
        <f t="shared" si="3"/>
        <v>0</v>
      </c>
      <c r="K8" s="2">
        <f t="shared" si="4"/>
        <v>25423.177500000002</v>
      </c>
      <c r="L8" s="2">
        <f t="shared" si="4"/>
        <v>1271158.875</v>
      </c>
      <c r="M8" s="2">
        <f t="shared" si="4"/>
        <v>2542317.75</v>
      </c>
      <c r="N8" s="2">
        <f t="shared" si="4"/>
        <v>12711588.75</v>
      </c>
      <c r="O8" s="2">
        <f t="shared" si="4"/>
        <v>25423177.5</v>
      </c>
    </row>
    <row r="9" spans="1:15" x14ac:dyDescent="0.3">
      <c r="A9">
        <v>1000940</v>
      </c>
      <c r="B9" s="1">
        <v>25563.3</v>
      </c>
      <c r="C9" s="1">
        <f t="shared" si="0"/>
        <v>6902.0910000000003</v>
      </c>
      <c r="D9" s="2">
        <f t="shared" si="1"/>
        <v>32465.391</v>
      </c>
      <c r="E9" s="3">
        <f t="shared" si="3"/>
        <v>0</v>
      </c>
      <c r="K9" s="2">
        <f t="shared" si="4"/>
        <v>32465.391</v>
      </c>
      <c r="L9" s="2">
        <f t="shared" si="4"/>
        <v>1623269.55</v>
      </c>
      <c r="M9" s="2">
        <f t="shared" si="4"/>
        <v>3246539.1</v>
      </c>
      <c r="N9" s="2">
        <f t="shared" si="4"/>
        <v>16232695.5</v>
      </c>
      <c r="O9" s="2">
        <f t="shared" si="4"/>
        <v>32465391</v>
      </c>
    </row>
    <row r="10" spans="1:15" x14ac:dyDescent="0.3">
      <c r="A10">
        <v>1000999</v>
      </c>
      <c r="B10" s="1">
        <v>39977.700000000004</v>
      </c>
      <c r="C10" s="1">
        <f t="shared" si="0"/>
        <v>10793.979000000001</v>
      </c>
      <c r="D10" s="2">
        <f t="shared" si="1"/>
        <v>50771.679000000004</v>
      </c>
      <c r="E10" s="3">
        <f t="shared" si="3"/>
        <v>0</v>
      </c>
      <c r="K10" s="2">
        <f t="shared" si="4"/>
        <v>50771.679000000004</v>
      </c>
      <c r="L10" s="2">
        <f t="shared" si="4"/>
        <v>2538583.9500000002</v>
      </c>
      <c r="M10" s="2">
        <f t="shared" si="4"/>
        <v>5077167.9000000004</v>
      </c>
      <c r="N10" s="2">
        <f t="shared" si="4"/>
        <v>25385839.5</v>
      </c>
      <c r="O10" s="2">
        <f t="shared" si="4"/>
        <v>50771679</v>
      </c>
    </row>
    <row r="11" spans="1:15" x14ac:dyDescent="0.3">
      <c r="A11">
        <v>1000346</v>
      </c>
      <c r="B11" s="1">
        <v>25192.65</v>
      </c>
      <c r="C11" s="1">
        <f t="shared" si="0"/>
        <v>6802.0155000000004</v>
      </c>
      <c r="D11" s="2">
        <f t="shared" si="1"/>
        <v>31994.665500000003</v>
      </c>
      <c r="E11" s="3">
        <f t="shared" si="3"/>
        <v>0</v>
      </c>
      <c r="K11" s="2">
        <f t="shared" si="4"/>
        <v>31994.665500000003</v>
      </c>
      <c r="L11" s="2">
        <f t="shared" si="4"/>
        <v>1599733.2750000001</v>
      </c>
      <c r="M11" s="2">
        <f t="shared" si="4"/>
        <v>3199466.5500000003</v>
      </c>
      <c r="N11" s="2">
        <f t="shared" si="4"/>
        <v>15997332.750000002</v>
      </c>
      <c r="O11" s="2">
        <f t="shared" si="4"/>
        <v>31994665.500000004</v>
      </c>
    </row>
    <row r="12" spans="1:15" x14ac:dyDescent="0.3">
      <c r="A12">
        <v>1000308</v>
      </c>
      <c r="B12" s="1">
        <v>30103.5</v>
      </c>
      <c r="C12" s="1">
        <f t="shared" si="0"/>
        <v>8127.9450000000006</v>
      </c>
      <c r="D12" s="2">
        <f t="shared" si="1"/>
        <v>38231.445</v>
      </c>
      <c r="E12" s="3">
        <f t="shared" si="3"/>
        <v>0</v>
      </c>
      <c r="K12" s="2">
        <f t="shared" si="4"/>
        <v>38231.445</v>
      </c>
      <c r="L12" s="2">
        <f t="shared" si="4"/>
        <v>1911572.25</v>
      </c>
      <c r="M12" s="2">
        <f t="shared" si="4"/>
        <v>3823144.5</v>
      </c>
      <c r="N12" s="2">
        <f t="shared" si="4"/>
        <v>19115722.5</v>
      </c>
      <c r="O12" s="2">
        <f t="shared" si="4"/>
        <v>38231445</v>
      </c>
    </row>
    <row r="13" spans="1:15" x14ac:dyDescent="0.3">
      <c r="A13">
        <v>1000198</v>
      </c>
      <c r="B13" s="1">
        <v>36091.65</v>
      </c>
      <c r="C13" s="1">
        <f t="shared" si="0"/>
        <v>9744.7455000000009</v>
      </c>
      <c r="D13" s="2">
        <f t="shared" si="1"/>
        <v>45836.395499999999</v>
      </c>
      <c r="E13" s="3">
        <f t="shared" si="3"/>
        <v>0</v>
      </c>
      <c r="K13" s="2">
        <f t="shared" si="4"/>
        <v>45836.395499999999</v>
      </c>
      <c r="L13" s="2">
        <f t="shared" si="4"/>
        <v>2291819.7749999999</v>
      </c>
      <c r="M13" s="2">
        <f t="shared" si="4"/>
        <v>4583639.55</v>
      </c>
      <c r="N13" s="2">
        <f t="shared" si="4"/>
        <v>22918197.75</v>
      </c>
      <c r="O13" s="2">
        <f t="shared" si="4"/>
        <v>45836395.5</v>
      </c>
    </row>
    <row r="14" spans="1:15" x14ac:dyDescent="0.3">
      <c r="A14">
        <v>1000497</v>
      </c>
      <c r="B14" s="1">
        <v>37856.700000000004</v>
      </c>
      <c r="C14" s="1">
        <f t="shared" si="0"/>
        <v>10221.309000000001</v>
      </c>
      <c r="D14" s="2">
        <f t="shared" si="1"/>
        <v>48078.009000000005</v>
      </c>
      <c r="E14" s="3">
        <f t="shared" si="3"/>
        <v>0</v>
      </c>
      <c r="K14" s="2">
        <f t="shared" si="4"/>
        <v>48078.009000000005</v>
      </c>
      <c r="L14" s="2">
        <f t="shared" si="4"/>
        <v>2403900.4500000002</v>
      </c>
      <c r="M14" s="2">
        <f t="shared" si="4"/>
        <v>4807800.9000000004</v>
      </c>
      <c r="N14" s="2">
        <f t="shared" si="4"/>
        <v>24039004.500000004</v>
      </c>
      <c r="O14" s="2">
        <f t="shared" si="4"/>
        <v>48078009.000000007</v>
      </c>
    </row>
    <row r="15" spans="1:15" x14ac:dyDescent="0.3">
      <c r="A15">
        <v>1000463</v>
      </c>
      <c r="B15" s="1">
        <v>23410.799999999999</v>
      </c>
      <c r="C15" s="1">
        <f t="shared" si="0"/>
        <v>6320.9160000000002</v>
      </c>
      <c r="D15" s="2">
        <f t="shared" si="1"/>
        <v>29731.716</v>
      </c>
      <c r="E15" s="3">
        <f t="shared" si="3"/>
        <v>0</v>
      </c>
      <c r="K15" s="2">
        <f t="shared" si="4"/>
        <v>29731.716</v>
      </c>
      <c r="L15" s="2">
        <f t="shared" si="4"/>
        <v>1486585.8</v>
      </c>
      <c r="M15" s="2">
        <f t="shared" si="4"/>
        <v>2973171.6</v>
      </c>
      <c r="N15" s="2">
        <f t="shared" si="4"/>
        <v>14865858</v>
      </c>
      <c r="O15" s="2">
        <f t="shared" si="4"/>
        <v>29731716</v>
      </c>
    </row>
    <row r="16" spans="1:15" x14ac:dyDescent="0.3">
      <c r="A16">
        <v>1000639</v>
      </c>
      <c r="B16" s="1">
        <v>40696.950000000004</v>
      </c>
      <c r="C16" s="1">
        <f t="shared" si="0"/>
        <v>10988.176500000001</v>
      </c>
      <c r="D16" s="2">
        <f t="shared" si="1"/>
        <v>51685.126500000006</v>
      </c>
      <c r="E16" s="3">
        <f t="shared" si="3"/>
        <v>0</v>
      </c>
      <c r="K16" s="2">
        <f t="shared" si="4"/>
        <v>51685.126500000006</v>
      </c>
      <c r="L16" s="2">
        <f t="shared" si="4"/>
        <v>2584256.3250000002</v>
      </c>
      <c r="M16" s="2">
        <f t="shared" si="4"/>
        <v>5168512.6500000004</v>
      </c>
      <c r="N16" s="2">
        <f t="shared" si="4"/>
        <v>25842563.250000004</v>
      </c>
      <c r="O16" s="2">
        <f t="shared" si="4"/>
        <v>51685126.500000007</v>
      </c>
    </row>
    <row r="17" spans="1:15" x14ac:dyDescent="0.3">
      <c r="A17">
        <v>1000332</v>
      </c>
      <c r="B17" s="1">
        <v>6008.1</v>
      </c>
      <c r="C17" s="1">
        <f t="shared" si="0"/>
        <v>1622.1870000000001</v>
      </c>
      <c r="D17" s="2">
        <f t="shared" si="1"/>
        <v>7630.2870000000003</v>
      </c>
      <c r="E17" s="3">
        <f t="shared" si="3"/>
        <v>0</v>
      </c>
      <c r="K17" s="2">
        <f t="shared" si="4"/>
        <v>7630.2870000000003</v>
      </c>
      <c r="L17" s="2">
        <f t="shared" si="4"/>
        <v>381514.35000000003</v>
      </c>
      <c r="M17" s="2">
        <f t="shared" si="4"/>
        <v>763028.70000000007</v>
      </c>
      <c r="N17" s="2">
        <f t="shared" si="4"/>
        <v>3815143.5</v>
      </c>
      <c r="O17" s="2">
        <f t="shared" si="4"/>
        <v>7630287</v>
      </c>
    </row>
    <row r="18" spans="1:15" x14ac:dyDescent="0.3">
      <c r="A18">
        <v>1000317</v>
      </c>
      <c r="B18" s="1">
        <v>2530.5</v>
      </c>
      <c r="C18" s="1">
        <f t="shared" si="0"/>
        <v>683.23500000000001</v>
      </c>
      <c r="D18" s="2">
        <f t="shared" si="1"/>
        <v>3213.7350000000001</v>
      </c>
      <c r="E18" s="3">
        <f t="shared" si="3"/>
        <v>0</v>
      </c>
      <c r="K18" s="2">
        <f t="shared" si="4"/>
        <v>3213.7350000000001</v>
      </c>
      <c r="L18" s="2">
        <f t="shared" si="4"/>
        <v>160686.75</v>
      </c>
      <c r="M18" s="2">
        <f t="shared" si="4"/>
        <v>321373.5</v>
      </c>
      <c r="N18" s="2">
        <f t="shared" si="4"/>
        <v>1606867.5</v>
      </c>
      <c r="O18" s="2">
        <f t="shared" si="4"/>
        <v>3213735</v>
      </c>
    </row>
    <row r="19" spans="1:15" x14ac:dyDescent="0.3">
      <c r="A19">
        <v>1000039</v>
      </c>
      <c r="B19" s="1">
        <v>35507.85</v>
      </c>
      <c r="C19" s="1">
        <f t="shared" si="0"/>
        <v>9587.1195000000007</v>
      </c>
      <c r="D19" s="2">
        <f t="shared" si="1"/>
        <v>45094.969499999999</v>
      </c>
      <c r="E19" s="3">
        <f t="shared" si="3"/>
        <v>0</v>
      </c>
      <c r="K19" s="2">
        <f t="shared" si="4"/>
        <v>45094.969499999999</v>
      </c>
      <c r="L19" s="2">
        <f t="shared" si="4"/>
        <v>2254748.4750000001</v>
      </c>
      <c r="M19" s="2">
        <f t="shared" si="4"/>
        <v>4509496.95</v>
      </c>
      <c r="N19" s="2">
        <f t="shared" si="4"/>
        <v>22547484.75</v>
      </c>
      <c r="O19" s="2">
        <f t="shared" si="4"/>
        <v>45094969.5</v>
      </c>
    </row>
    <row r="20" spans="1:15" x14ac:dyDescent="0.3">
      <c r="A20">
        <v>1000206</v>
      </c>
      <c r="B20" s="1">
        <v>27313.65</v>
      </c>
      <c r="C20" s="1">
        <f t="shared" si="0"/>
        <v>7374.6855000000005</v>
      </c>
      <c r="D20" s="2">
        <f t="shared" si="1"/>
        <v>34688.335500000001</v>
      </c>
      <c r="E20" s="3">
        <f t="shared" si="3"/>
        <v>0</v>
      </c>
      <c r="K20" s="2">
        <f t="shared" si="4"/>
        <v>34688.335500000001</v>
      </c>
      <c r="L20" s="2">
        <f t="shared" si="4"/>
        <v>1734416.7750000001</v>
      </c>
      <c r="M20" s="2">
        <f t="shared" si="4"/>
        <v>3468833.5500000003</v>
      </c>
      <c r="N20" s="2">
        <f t="shared" si="4"/>
        <v>17344167.75</v>
      </c>
      <c r="O20" s="2">
        <f t="shared" si="4"/>
        <v>34688335.5</v>
      </c>
    </row>
    <row r="21" spans="1:15" x14ac:dyDescent="0.3">
      <c r="A21">
        <v>1000748</v>
      </c>
      <c r="B21" s="1">
        <v>9117.15</v>
      </c>
      <c r="C21" s="1">
        <f t="shared" si="0"/>
        <v>2461.6305000000002</v>
      </c>
      <c r="D21" s="2">
        <f t="shared" si="1"/>
        <v>11578.780500000001</v>
      </c>
      <c r="E21" s="3">
        <f t="shared" si="3"/>
        <v>0</v>
      </c>
      <c r="K21" s="2">
        <f t="shared" si="4"/>
        <v>11578.780500000001</v>
      </c>
      <c r="L21" s="2">
        <f t="shared" si="4"/>
        <v>578939.02500000002</v>
      </c>
      <c r="M21" s="2">
        <f t="shared" si="4"/>
        <v>1157878.05</v>
      </c>
      <c r="N21" s="2">
        <f t="shared" si="4"/>
        <v>5789390.25</v>
      </c>
      <c r="O21" s="2">
        <f t="shared" si="4"/>
        <v>11578780.5</v>
      </c>
    </row>
    <row r="22" spans="1:15" x14ac:dyDescent="0.3">
      <c r="A22">
        <v>1000894</v>
      </c>
      <c r="B22" s="1">
        <v>28317.45</v>
      </c>
      <c r="C22" s="1">
        <f t="shared" si="0"/>
        <v>7645.7115000000003</v>
      </c>
      <c r="D22" s="2">
        <f t="shared" si="1"/>
        <v>35963.161500000002</v>
      </c>
      <c r="E22" s="3">
        <f t="shared" si="3"/>
        <v>0</v>
      </c>
      <c r="K22" s="2">
        <f t="shared" si="4"/>
        <v>35963.161500000002</v>
      </c>
      <c r="L22" s="2">
        <f t="shared" si="4"/>
        <v>1798158.0750000002</v>
      </c>
      <c r="M22" s="2">
        <f t="shared" si="4"/>
        <v>3596316.1500000004</v>
      </c>
      <c r="N22" s="2">
        <f t="shared" si="4"/>
        <v>17981580.75</v>
      </c>
      <c r="O22" s="2">
        <f t="shared" si="4"/>
        <v>35963161.5</v>
      </c>
    </row>
    <row r="23" spans="1:15" x14ac:dyDescent="0.3">
      <c r="A23">
        <v>1000647</v>
      </c>
      <c r="B23" s="1">
        <v>12739.65</v>
      </c>
      <c r="C23" s="1">
        <f t="shared" si="0"/>
        <v>3439.7055</v>
      </c>
      <c r="D23" s="2">
        <f t="shared" si="1"/>
        <v>16179.3555</v>
      </c>
      <c r="E23" s="3">
        <f t="shared" si="3"/>
        <v>0</v>
      </c>
      <c r="K23" s="2">
        <f t="shared" si="4"/>
        <v>16179.3555</v>
      </c>
      <c r="L23" s="2">
        <f t="shared" si="4"/>
        <v>808967.77500000002</v>
      </c>
      <c r="M23" s="2">
        <f t="shared" si="4"/>
        <v>1617935.55</v>
      </c>
      <c r="N23" s="2">
        <f t="shared" si="4"/>
        <v>8089677.75</v>
      </c>
      <c r="O23" s="2">
        <f t="shared" si="4"/>
        <v>16179355.5</v>
      </c>
    </row>
    <row r="24" spans="1:15" x14ac:dyDescent="0.3">
      <c r="A24">
        <v>1000151</v>
      </c>
      <c r="B24" s="1">
        <v>23905.350000000002</v>
      </c>
      <c r="C24" s="1">
        <f t="shared" si="0"/>
        <v>6454.4445000000014</v>
      </c>
      <c r="D24" s="2">
        <f t="shared" si="1"/>
        <v>30359.794500000004</v>
      </c>
      <c r="E24" s="3">
        <f t="shared" si="3"/>
        <v>0</v>
      </c>
      <c r="K24" s="2">
        <f t="shared" si="4"/>
        <v>30359.794500000004</v>
      </c>
      <c r="L24" s="2">
        <f t="shared" si="4"/>
        <v>1517989.7250000001</v>
      </c>
      <c r="M24" s="2">
        <f t="shared" si="4"/>
        <v>3035979.45</v>
      </c>
      <c r="N24" s="2">
        <f t="shared" si="4"/>
        <v>15179897.250000002</v>
      </c>
      <c r="O24" s="2">
        <f t="shared" si="4"/>
        <v>30359794.500000004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21219-5870-405A-9750-D7B470F21C41}">
  <dimension ref="A1:C24"/>
  <sheetViews>
    <sheetView workbookViewId="0">
      <selection activeCell="A9" sqref="A9"/>
    </sheetView>
  </sheetViews>
  <sheetFormatPr defaultRowHeight="14.4" x14ac:dyDescent="0.3"/>
  <cols>
    <col min="1" max="1" width="14.88671875" customWidth="1"/>
    <col min="2" max="2" width="20.109375" customWidth="1"/>
    <col min="3" max="3" width="20" bestFit="1" customWidth="1"/>
  </cols>
  <sheetData>
    <row r="1" spans="1:3" s="4" customFormat="1" ht="34.200000000000003" customHeight="1" x14ac:dyDescent="0.35">
      <c r="A1" s="5" t="s">
        <v>0</v>
      </c>
      <c r="B1" s="5" t="s">
        <v>7</v>
      </c>
      <c r="C1" s="5" t="s">
        <v>8</v>
      </c>
    </row>
    <row r="2" spans="1:3" x14ac:dyDescent="0.3">
      <c r="A2">
        <v>1000172</v>
      </c>
    </row>
    <row r="3" spans="1:3" x14ac:dyDescent="0.3">
      <c r="A3">
        <v>1000485</v>
      </c>
    </row>
    <row r="4" spans="1:3" x14ac:dyDescent="0.3">
      <c r="A4">
        <v>1000961</v>
      </c>
    </row>
    <row r="5" spans="1:3" x14ac:dyDescent="0.3">
      <c r="A5">
        <v>1000029</v>
      </c>
    </row>
    <row r="6" spans="1:3" x14ac:dyDescent="0.3">
      <c r="A6">
        <v>1000366</v>
      </c>
    </row>
    <row r="7" spans="1:3" x14ac:dyDescent="0.3">
      <c r="A7">
        <v>1000652</v>
      </c>
    </row>
    <row r="8" spans="1:3" x14ac:dyDescent="0.3">
      <c r="A8">
        <v>1000512</v>
      </c>
    </row>
    <row r="9" spans="1:3" x14ac:dyDescent="0.3">
      <c r="A9">
        <v>1000940</v>
      </c>
    </row>
    <row r="10" spans="1:3" x14ac:dyDescent="0.3">
      <c r="A10">
        <v>1000999</v>
      </c>
    </row>
    <row r="11" spans="1:3" x14ac:dyDescent="0.3">
      <c r="A11">
        <v>1000346</v>
      </c>
    </row>
    <row r="12" spans="1:3" x14ac:dyDescent="0.3">
      <c r="A12">
        <v>1000308</v>
      </c>
    </row>
    <row r="13" spans="1:3" x14ac:dyDescent="0.3">
      <c r="A13">
        <v>1000198</v>
      </c>
    </row>
    <row r="14" spans="1:3" x14ac:dyDescent="0.3">
      <c r="A14">
        <v>1000497</v>
      </c>
    </row>
    <row r="15" spans="1:3" x14ac:dyDescent="0.3">
      <c r="A15">
        <v>1000463</v>
      </c>
    </row>
    <row r="16" spans="1:3" x14ac:dyDescent="0.3">
      <c r="A16">
        <v>1000639</v>
      </c>
    </row>
    <row r="17" spans="1:1" x14ac:dyDescent="0.3">
      <c r="A17">
        <v>1000332</v>
      </c>
    </row>
    <row r="18" spans="1:1" x14ac:dyDescent="0.3">
      <c r="A18">
        <v>1000317</v>
      </c>
    </row>
    <row r="19" spans="1:1" x14ac:dyDescent="0.3">
      <c r="A19">
        <v>1000039</v>
      </c>
    </row>
    <row r="20" spans="1:1" x14ac:dyDescent="0.3">
      <c r="A20">
        <v>1000206</v>
      </c>
    </row>
    <row r="21" spans="1:1" x14ac:dyDescent="0.3">
      <c r="A21">
        <v>1000748</v>
      </c>
    </row>
    <row r="22" spans="1:1" x14ac:dyDescent="0.3">
      <c r="A22">
        <v>1000894</v>
      </c>
    </row>
    <row r="23" spans="1:1" x14ac:dyDescent="0.3">
      <c r="A23">
        <v>1000647</v>
      </c>
    </row>
    <row r="24" spans="1:1" x14ac:dyDescent="0.3">
      <c r="A24">
        <v>1000151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Január</vt:lpstr>
      <vt:lpstr>Február</vt:lpstr>
      <vt:lpstr>Összesítő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Nóra Rybicska</dc:creator>
  <cp:lastModifiedBy>Nóra Rybicska</cp:lastModifiedBy>
  <dcterms:created xsi:type="dcterms:W3CDTF">2025-10-16T12:46:03Z</dcterms:created>
  <dcterms:modified xsi:type="dcterms:W3CDTF">2025-10-29T11:40:07Z</dcterms:modified>
</cp:coreProperties>
</file>